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activeTab="1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50" i="2" l="1"/>
  <c r="J50" i="2"/>
  <c r="I50" i="2"/>
  <c r="H50" i="2"/>
  <c r="G50" i="2"/>
  <c r="F50" i="2"/>
  <c r="E50" i="2"/>
  <c r="D50" i="2"/>
  <c r="E46" i="1" l="1"/>
  <c r="F46" i="1"/>
  <c r="G46" i="1"/>
  <c r="H46" i="1"/>
  <c r="I46" i="1"/>
  <c r="J46" i="1"/>
  <c r="K46" i="1"/>
  <c r="D46" i="1"/>
</calcChain>
</file>

<file path=xl/sharedStrings.xml><?xml version="1.0" encoding="utf-8"?>
<sst xmlns="http://schemas.openxmlformats.org/spreadsheetml/2006/main" count="250" uniqueCount="93">
  <si>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</si>
  <si>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</si>
  <si>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</si>
  <si>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</si>
  <si>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</si>
  <si>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</si>
  <si>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</si>
  <si>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</si>
  <si>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</si>
  <si>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</si>
  <si>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</si>
  <si>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</si>
  <si>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</si>
  <si>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</si>
  <si>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за 2016 год</t>
  </si>
  <si>
    <t>Планируемое значение показателя на  2016 год</t>
  </si>
  <si>
    <t>Достигнутое значение показателя за 2016 год</t>
  </si>
  <si>
    <t>Развитие физической культуры и спорта в Кингисеппском городском поселении</t>
  </si>
  <si>
    <t>Замчалов С.Ю.</t>
  </si>
  <si>
    <t>+7(81375)27303</t>
  </si>
  <si>
    <t>Баринов В.В.</t>
  </si>
  <si>
    <t>1.</t>
  </si>
  <si>
    <t>2.</t>
  </si>
  <si>
    <t>3.</t>
  </si>
  <si>
    <t>4.</t>
  </si>
  <si>
    <t>5.</t>
  </si>
  <si>
    <t>6.</t>
  </si>
  <si>
    <t>7.</t>
  </si>
  <si>
    <t>Предоставление субсидий муниципальным бюджетным учреждениям на возмещение нормативных затрат, связанных с оказанием ими в соответствии с муниципальным заданием муниципальных услуг, выполнением работ</t>
  </si>
  <si>
    <t>Предоставление субсидий спортивным федерациям на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</si>
  <si>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«Клуб бокса «Ринг» Ленинградской области на участие спортсменов в соревнованиях</t>
  </si>
  <si>
    <t>Предоставление субсидии общественной организации «Физкультурно-спортивная организация Кингисеппского муниципального района Ленинградской области Футбольный клуб «Фосфорит» на участие спортсменов в соревнованиях</t>
  </si>
  <si>
    <t>Расходы на капитальный ремонт шахматного клуба</t>
  </si>
  <si>
    <t>Расходы на проведение ремонтных работ АБЗ на футбольном поле с искусственным покрытием в мкр. Касколовка</t>
  </si>
  <si>
    <t xml:space="preserve"> Развитие материально-технической базы в сфере физической культуры и спорта</t>
  </si>
  <si>
    <t>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</si>
  <si>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8.</t>
  </si>
  <si>
    <t>Показатель 1 Количество клубных формирований в муниципальном бюджетном учреждении "Кингисеппский физкультурно-спортивный комплекс"</t>
  </si>
  <si>
    <t>Показатель 2 Численность занимающихся в спортивных клубных формированиях</t>
  </si>
  <si>
    <t>ед.</t>
  </si>
  <si>
    <t>чел</t>
  </si>
  <si>
    <t>Показатель 1 Количество спортивных федераций</t>
  </si>
  <si>
    <t xml:space="preserve">Показатель 2 Количество проведенных спортивно-массовых мероприятий </t>
  </si>
  <si>
    <t>Показатель 3 Количество участников спортивно-массовых мероприятий</t>
  </si>
  <si>
    <t>Показатель 4 Участие в мероприятиях различного уровня</t>
  </si>
  <si>
    <t>Показатель 5 Количество спортсменов участвующих в соревнованиях различного уровня</t>
  </si>
  <si>
    <t>Показатель 6 Количество призовых мест</t>
  </si>
  <si>
    <t>шт.</t>
  </si>
  <si>
    <t xml:space="preserve">Показатель 1 Количество проведенных спортивно-массовых мероприятий </t>
  </si>
  <si>
    <t>Показатель 2 Количество участников спортивно-массовых мероприятий</t>
  </si>
  <si>
    <t>Показатель 3 Участие в мероприятиях различного уровня</t>
  </si>
  <si>
    <t>Показатель 4 Количество спортсменов участвующих в соревнованиях различного уровня</t>
  </si>
  <si>
    <t>Показатель 5 Количество призовых мест</t>
  </si>
  <si>
    <t>чел.</t>
  </si>
  <si>
    <t>Показатель 1 Количество капитально отремонтированных объектов</t>
  </si>
  <si>
    <t>-</t>
  </si>
  <si>
    <t>Показатель 1 Кол-во отремонтированных  спортивных объектов</t>
  </si>
  <si>
    <t>Показатель 1 Увеличение оснащенности учреждений основными средствами</t>
  </si>
  <si>
    <t>%</t>
  </si>
  <si>
    <t>Показатель 1 Количество участников</t>
  </si>
  <si>
    <t>Показатель 2 Количество выполнивших нормативы ВФСК ГТО</t>
  </si>
  <si>
    <t>Бюджет МО "Кингисеппское городское поселение"</t>
  </si>
  <si>
    <t>Другие источники (Бюджет МО "Кингисеппский муниципальный район")</t>
  </si>
  <si>
    <t>Другие источники (Бюджет Ленинградской области)</t>
  </si>
  <si>
    <t>Другие источники (Иные источники)</t>
  </si>
  <si>
    <t>9.</t>
  </si>
  <si>
    <t>10.</t>
  </si>
  <si>
    <t>Организация и проведение официальных физкультурных и  спортивных мероприятий</t>
  </si>
  <si>
    <t>Обеспечение условий доступа на объект маломобильных групп населения</t>
  </si>
  <si>
    <t>Количество пандусов</t>
  </si>
  <si>
    <t>13.</t>
  </si>
  <si>
    <t>12.</t>
  </si>
  <si>
    <t>11.</t>
  </si>
  <si>
    <t>Сохранение кадрового потенциала учреждений спорта</t>
  </si>
  <si>
    <t>Увеличение заработной платы по отношению к прошлому году</t>
  </si>
  <si>
    <t>Сертифицированние спортивных объектов</t>
  </si>
  <si>
    <t>Количество объектов</t>
  </si>
  <si>
    <t>Реконструкция объектов физической культуры</t>
  </si>
  <si>
    <t xml:space="preserve">Количество капитально отремонтированных и реконструированных объектов </t>
  </si>
  <si>
    <t>Увеличение единовременной пропускной способности спортивных сооружений</t>
  </si>
  <si>
    <t>чел/смены</t>
  </si>
  <si>
    <t>Планируемый объем финансирования на решение данной задачи на 2016 год (тыс. руб.)</t>
  </si>
  <si>
    <t>Фактический объем финансирования на решение данной задачи за 2016 год (тыс. руб.)</t>
  </si>
  <si>
    <t>ВСЕГО</t>
  </si>
  <si>
    <t>Показатель 1 Количество мероприятий</t>
  </si>
  <si>
    <t>Показатель 2 Количество участников</t>
  </si>
  <si>
    <t>за 2019 год</t>
  </si>
  <si>
    <t>Планируемый объем финансирования на решение данной задачи на 2019 год (тыс. руб.)</t>
  </si>
  <si>
    <t>Фактический объем финансирования на решение данной задачи за 2019 год (тыс. руб.)</t>
  </si>
  <si>
    <t>Планируемое значение показателя на  2019 год</t>
  </si>
  <si>
    <t>Достигнутое значение показателя за 2019 год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</si>
  <si>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</si>
  <si>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Руденко 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</si>
</sst>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left" vertical="center" wrapText="1"/>
    </xf>
    <xf numFmtId="0" fontId="0" fillId="0" borderId="0" xfId="0" applyNumberFormat="1"/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NumberFormat="1" applyFont="1"/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165" fontId="4" fillId="0" borderId="12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1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 applyProtection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4" fillId="0" borderId="17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zoomScale="73" zoomScaleNormal="73" workbookViewId="0">
      <selection sqref="A1:XFD1048576"/>
    </sheetView>
  </sheetViews>
  <sheetFormatPr defaultRowHeight="15" x14ac:dyDescent="0.25"/>
  <cols>
    <col min="1" max="1" width="1.7109375" customWidth="1"/>
    <col min="2" max="2" width="6" customWidth="1"/>
    <col min="3" max="3" width="23.7109375" customWidth="1"/>
    <col min="4" max="4" width="12.5703125" customWidth="1"/>
    <col min="5" max="5" width="16.85546875" customWidth="1"/>
    <col min="6" max="6" width="16.140625" customWidth="1"/>
    <col min="7" max="8" width="14.7109375" customWidth="1"/>
    <col min="9" max="9" width="16.28515625" customWidth="1"/>
    <col min="10" max="10" width="16.85546875" customWidth="1"/>
    <col min="11" max="11" width="14.42578125" customWidth="1"/>
    <col min="12" max="12" width="26.5703125" customWidth="1"/>
    <col min="13" max="13" width="11.7109375" customWidth="1"/>
    <col min="14" max="14" width="15.85546875" style="12" customWidth="1"/>
    <col min="15" max="15" width="14.42578125" style="12" customWidth="1"/>
    <col min="16" max="16" width="14.42578125" customWidth="1"/>
  </cols>
  <sheetData>
    <row r="1" spans="2:16" ht="15.75" x14ac:dyDescent="0.25">
      <c r="O1" s="68" t="s">
        <v>0</v>
      </c>
      <c r="P1" s="68"/>
    </row>
    <row r="2" spans="2:16" ht="15.75" x14ac:dyDescent="0.25">
      <c r="O2" s="69"/>
      <c r="P2" s="69"/>
    </row>
    <row r="3" spans="2:16" ht="15.75" x14ac:dyDescent="0.25">
      <c r="O3" s="69"/>
      <c r="P3" s="69"/>
    </row>
    <row r="4" spans="2:16" ht="15.75" x14ac:dyDescent="0.25">
      <c r="O4" s="69"/>
      <c r="P4" s="69"/>
    </row>
    <row r="5" spans="2:16" ht="15.75" x14ac:dyDescent="0.25">
      <c r="O5" s="70"/>
      <c r="P5" s="70"/>
    </row>
    <row r="7" spans="2:16" ht="18.75" customHeight="1" x14ac:dyDescent="0.25">
      <c r="B7" s="71" t="s">
        <v>1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8.75" customHeight="1" x14ac:dyDescent="0.25">
      <c r="B8" s="76" t="s">
        <v>17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2:16" ht="15" customHeight="1" x14ac:dyDescent="0.25">
      <c r="B9" s="77" t="s">
        <v>2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2:16" ht="18.75" customHeight="1" x14ac:dyDescent="0.25">
      <c r="B10" s="68" t="s">
        <v>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2" spans="2:16" ht="78.75" customHeight="1" x14ac:dyDescent="0.25">
      <c r="B12" s="78" t="s">
        <v>3</v>
      </c>
      <c r="C12" s="73" t="s">
        <v>4</v>
      </c>
      <c r="D12" s="66" t="s">
        <v>81</v>
      </c>
      <c r="E12" s="67"/>
      <c r="F12" s="67"/>
      <c r="G12" s="67"/>
      <c r="H12" s="83" t="s">
        <v>82</v>
      </c>
      <c r="I12" s="73"/>
      <c r="J12" s="73"/>
      <c r="K12" s="73"/>
      <c r="L12" s="73" t="s">
        <v>5</v>
      </c>
      <c r="M12" s="73" t="s">
        <v>6</v>
      </c>
      <c r="N12" s="72" t="s">
        <v>7</v>
      </c>
      <c r="O12" s="72" t="s">
        <v>15</v>
      </c>
      <c r="P12" s="73" t="s">
        <v>16</v>
      </c>
    </row>
    <row r="13" spans="2:16" ht="17.25" customHeight="1" x14ac:dyDescent="0.25">
      <c r="B13" s="79"/>
      <c r="C13" s="73"/>
      <c r="D13" s="66" t="s">
        <v>8</v>
      </c>
      <c r="E13" s="67"/>
      <c r="F13" s="67"/>
      <c r="G13" s="67"/>
      <c r="H13" s="81" t="s">
        <v>8</v>
      </c>
      <c r="I13" s="67"/>
      <c r="J13" s="67"/>
      <c r="K13" s="82"/>
      <c r="L13" s="73"/>
      <c r="M13" s="73"/>
      <c r="N13" s="72"/>
      <c r="O13" s="72"/>
      <c r="P13" s="73"/>
    </row>
    <row r="14" spans="2:16" ht="66" customHeight="1" x14ac:dyDescent="0.25">
      <c r="B14" s="80"/>
      <c r="C14" s="73"/>
      <c r="D14" s="1" t="s">
        <v>61</v>
      </c>
      <c r="E14" s="1" t="s">
        <v>62</v>
      </c>
      <c r="F14" s="17" t="s">
        <v>63</v>
      </c>
      <c r="G14" s="24" t="s">
        <v>64</v>
      </c>
      <c r="H14" s="33" t="s">
        <v>61</v>
      </c>
      <c r="I14" s="22" t="s">
        <v>62</v>
      </c>
      <c r="J14" s="22" t="s">
        <v>63</v>
      </c>
      <c r="K14" s="22" t="s">
        <v>64</v>
      </c>
      <c r="L14" s="73"/>
      <c r="M14" s="73"/>
      <c r="N14" s="72"/>
      <c r="O14" s="72"/>
      <c r="P14" s="73"/>
    </row>
    <row r="15" spans="2:16" x14ac:dyDescent="0.25">
      <c r="B15" s="6">
        <v>1</v>
      </c>
      <c r="C15" s="6">
        <v>2</v>
      </c>
      <c r="D15" s="6">
        <v>3</v>
      </c>
      <c r="E15" s="6">
        <v>4</v>
      </c>
      <c r="F15" s="17">
        <v>5</v>
      </c>
      <c r="G15" s="24">
        <v>6</v>
      </c>
      <c r="H15" s="33">
        <v>7</v>
      </c>
      <c r="I15" s="22">
        <v>8</v>
      </c>
      <c r="J15" s="22">
        <v>9</v>
      </c>
      <c r="K15" s="22">
        <v>10</v>
      </c>
      <c r="L15" s="6">
        <v>11</v>
      </c>
      <c r="M15" s="6">
        <v>12</v>
      </c>
      <c r="N15" s="13">
        <v>13</v>
      </c>
      <c r="O15" s="13">
        <v>14</v>
      </c>
      <c r="P15" s="6">
        <v>15</v>
      </c>
    </row>
    <row r="16" spans="2:16" ht="78.75" customHeight="1" x14ac:dyDescent="0.25">
      <c r="B16" s="52" t="s">
        <v>21</v>
      </c>
      <c r="C16" s="54" t="s">
        <v>28</v>
      </c>
      <c r="D16" s="56">
        <v>7669.1</v>
      </c>
      <c r="E16" s="56">
        <v>0</v>
      </c>
      <c r="F16" s="56">
        <v>0</v>
      </c>
      <c r="G16" s="60">
        <v>0</v>
      </c>
      <c r="H16" s="58">
        <v>7669.1</v>
      </c>
      <c r="I16" s="56">
        <v>0</v>
      </c>
      <c r="J16" s="56">
        <v>0</v>
      </c>
      <c r="K16" s="56">
        <v>0</v>
      </c>
      <c r="L16" s="4" t="s">
        <v>37</v>
      </c>
      <c r="M16" s="22" t="s">
        <v>39</v>
      </c>
      <c r="N16" s="23">
        <v>8</v>
      </c>
      <c r="O16" s="23">
        <v>8</v>
      </c>
      <c r="P16" s="38">
        <v>8</v>
      </c>
    </row>
    <row r="17" spans="2:16" ht="53.25" customHeight="1" x14ac:dyDescent="0.25">
      <c r="B17" s="53"/>
      <c r="C17" s="55"/>
      <c r="D17" s="57"/>
      <c r="E17" s="57"/>
      <c r="F17" s="57"/>
      <c r="G17" s="61"/>
      <c r="H17" s="59"/>
      <c r="I17" s="57"/>
      <c r="J17" s="57"/>
      <c r="K17" s="57"/>
      <c r="L17" s="4" t="s">
        <v>38</v>
      </c>
      <c r="M17" s="22" t="s">
        <v>40</v>
      </c>
      <c r="N17" s="23">
        <v>393</v>
      </c>
      <c r="O17" s="23">
        <v>243</v>
      </c>
      <c r="P17" s="23">
        <v>273</v>
      </c>
    </row>
    <row r="18" spans="2:16" ht="49.5" customHeight="1" x14ac:dyDescent="0.25">
      <c r="B18" s="52" t="s">
        <v>22</v>
      </c>
      <c r="C18" s="54" t="s">
        <v>29</v>
      </c>
      <c r="D18" s="56">
        <v>2774.1</v>
      </c>
      <c r="E18" s="56">
        <v>0</v>
      </c>
      <c r="F18" s="56">
        <v>0</v>
      </c>
      <c r="G18" s="60">
        <v>0</v>
      </c>
      <c r="H18" s="58">
        <v>2774.1</v>
      </c>
      <c r="I18" s="56">
        <v>0</v>
      </c>
      <c r="J18" s="56">
        <v>0</v>
      </c>
      <c r="K18" s="56">
        <v>0</v>
      </c>
      <c r="L18" s="4" t="s">
        <v>41</v>
      </c>
      <c r="M18" s="22" t="s">
        <v>39</v>
      </c>
      <c r="N18" s="23">
        <v>5</v>
      </c>
      <c r="O18" s="23">
        <v>6</v>
      </c>
      <c r="P18" s="23">
        <v>6</v>
      </c>
    </row>
    <row r="19" spans="2:16" ht="43.5" customHeight="1" x14ac:dyDescent="0.25">
      <c r="B19" s="62"/>
      <c r="C19" s="65"/>
      <c r="D19" s="63"/>
      <c r="E19" s="63"/>
      <c r="F19" s="63"/>
      <c r="G19" s="64"/>
      <c r="H19" s="89"/>
      <c r="I19" s="63"/>
      <c r="J19" s="63"/>
      <c r="K19" s="63"/>
      <c r="L19" s="4" t="s">
        <v>42</v>
      </c>
      <c r="M19" s="22" t="s">
        <v>39</v>
      </c>
      <c r="N19" s="23">
        <v>26</v>
      </c>
      <c r="O19" s="23">
        <v>15</v>
      </c>
      <c r="P19" s="23">
        <v>21</v>
      </c>
    </row>
    <row r="20" spans="2:16" ht="60" customHeight="1" x14ac:dyDescent="0.25">
      <c r="B20" s="62"/>
      <c r="C20" s="65"/>
      <c r="D20" s="63"/>
      <c r="E20" s="63"/>
      <c r="F20" s="63"/>
      <c r="G20" s="64"/>
      <c r="H20" s="89"/>
      <c r="I20" s="63"/>
      <c r="J20" s="63"/>
      <c r="K20" s="63"/>
      <c r="L20" s="4" t="s">
        <v>43</v>
      </c>
      <c r="M20" s="22" t="s">
        <v>40</v>
      </c>
      <c r="N20" s="23">
        <v>3420</v>
      </c>
      <c r="O20" s="23">
        <v>1910</v>
      </c>
      <c r="P20" s="23">
        <v>1958</v>
      </c>
    </row>
    <row r="21" spans="2:16" ht="48.75" customHeight="1" x14ac:dyDescent="0.25">
      <c r="B21" s="62"/>
      <c r="C21" s="65"/>
      <c r="D21" s="63"/>
      <c r="E21" s="63"/>
      <c r="F21" s="63"/>
      <c r="G21" s="64"/>
      <c r="H21" s="89"/>
      <c r="I21" s="63"/>
      <c r="J21" s="63"/>
      <c r="K21" s="63"/>
      <c r="L21" s="4" t="s">
        <v>44</v>
      </c>
      <c r="M21" s="22" t="s">
        <v>39</v>
      </c>
      <c r="N21" s="23">
        <v>77</v>
      </c>
      <c r="O21" s="23">
        <v>39</v>
      </c>
      <c r="P21" s="23">
        <v>64</v>
      </c>
    </row>
    <row r="22" spans="2:16" ht="54" customHeight="1" x14ac:dyDescent="0.25">
      <c r="B22" s="62"/>
      <c r="C22" s="65"/>
      <c r="D22" s="63"/>
      <c r="E22" s="63"/>
      <c r="F22" s="63"/>
      <c r="G22" s="64"/>
      <c r="H22" s="89"/>
      <c r="I22" s="63"/>
      <c r="J22" s="63"/>
      <c r="K22" s="63"/>
      <c r="L22" s="4" t="s">
        <v>45</v>
      </c>
      <c r="M22" s="22" t="s">
        <v>40</v>
      </c>
      <c r="N22" s="23">
        <v>1185</v>
      </c>
      <c r="O22" s="23">
        <v>535</v>
      </c>
      <c r="P22" s="23">
        <v>795</v>
      </c>
    </row>
    <row r="23" spans="2:16" ht="51" customHeight="1" x14ac:dyDescent="0.25">
      <c r="B23" s="62"/>
      <c r="C23" s="55"/>
      <c r="D23" s="57"/>
      <c r="E23" s="57"/>
      <c r="F23" s="57"/>
      <c r="G23" s="61"/>
      <c r="H23" s="59"/>
      <c r="I23" s="57"/>
      <c r="J23" s="57"/>
      <c r="K23" s="57"/>
      <c r="L23" s="19" t="s">
        <v>46</v>
      </c>
      <c r="M23" s="25" t="s">
        <v>47</v>
      </c>
      <c r="N23" s="30">
        <v>142</v>
      </c>
      <c r="O23" s="30">
        <v>96</v>
      </c>
      <c r="P23" s="30">
        <v>389</v>
      </c>
    </row>
    <row r="24" spans="2:16" ht="45" customHeight="1" x14ac:dyDescent="0.25">
      <c r="B24" s="52" t="s">
        <v>23</v>
      </c>
      <c r="C24" s="54" t="s">
        <v>30</v>
      </c>
      <c r="D24" s="56">
        <v>887.8</v>
      </c>
      <c r="E24" s="56">
        <v>0</v>
      </c>
      <c r="F24" s="56">
        <v>0</v>
      </c>
      <c r="G24" s="60">
        <v>0</v>
      </c>
      <c r="H24" s="58">
        <v>887.8</v>
      </c>
      <c r="I24" s="56">
        <v>0</v>
      </c>
      <c r="J24" s="56">
        <v>0</v>
      </c>
      <c r="K24" s="56">
        <v>0</v>
      </c>
      <c r="L24" s="4" t="s">
        <v>48</v>
      </c>
      <c r="M24" s="22" t="s">
        <v>39</v>
      </c>
      <c r="N24" s="23">
        <v>2</v>
      </c>
      <c r="O24" s="23">
        <v>3</v>
      </c>
      <c r="P24" s="23">
        <v>3</v>
      </c>
    </row>
    <row r="25" spans="2:16" ht="81" customHeight="1" x14ac:dyDescent="0.25">
      <c r="B25" s="62"/>
      <c r="C25" s="65"/>
      <c r="D25" s="63"/>
      <c r="E25" s="63"/>
      <c r="F25" s="63"/>
      <c r="G25" s="64"/>
      <c r="H25" s="89"/>
      <c r="I25" s="63"/>
      <c r="J25" s="63"/>
      <c r="K25" s="63"/>
      <c r="L25" s="11" t="s">
        <v>49</v>
      </c>
      <c r="M25" s="26" t="s">
        <v>40</v>
      </c>
      <c r="N25" s="31">
        <v>310</v>
      </c>
      <c r="O25" s="31">
        <v>310</v>
      </c>
      <c r="P25" s="31">
        <v>230</v>
      </c>
    </row>
    <row r="26" spans="2:16" ht="146.25" customHeight="1" x14ac:dyDescent="0.25">
      <c r="B26" s="62"/>
      <c r="C26" s="65"/>
      <c r="D26" s="63"/>
      <c r="E26" s="63"/>
      <c r="F26" s="63"/>
      <c r="G26" s="64"/>
      <c r="H26" s="89"/>
      <c r="I26" s="63"/>
      <c r="J26" s="63"/>
      <c r="K26" s="63"/>
      <c r="L26" s="11" t="s">
        <v>50</v>
      </c>
      <c r="M26" s="26" t="s">
        <v>39</v>
      </c>
      <c r="N26" s="31">
        <v>21</v>
      </c>
      <c r="O26" s="31">
        <v>21</v>
      </c>
      <c r="P26" s="31">
        <v>19</v>
      </c>
    </row>
    <row r="27" spans="2:16" ht="55.5" customHeight="1" x14ac:dyDescent="0.25">
      <c r="B27" s="62"/>
      <c r="C27" s="65"/>
      <c r="D27" s="63"/>
      <c r="E27" s="63"/>
      <c r="F27" s="63"/>
      <c r="G27" s="64"/>
      <c r="H27" s="89"/>
      <c r="I27" s="63"/>
      <c r="J27" s="63"/>
      <c r="K27" s="63"/>
      <c r="L27" s="11" t="s">
        <v>51</v>
      </c>
      <c r="M27" s="26" t="s">
        <v>40</v>
      </c>
      <c r="N27" s="31">
        <v>90</v>
      </c>
      <c r="O27" s="31">
        <v>90</v>
      </c>
      <c r="P27" s="31">
        <v>135</v>
      </c>
    </row>
    <row r="28" spans="2:16" ht="30.75" customHeight="1" x14ac:dyDescent="0.25">
      <c r="B28" s="53"/>
      <c r="C28" s="55"/>
      <c r="D28" s="57"/>
      <c r="E28" s="57"/>
      <c r="F28" s="57"/>
      <c r="G28" s="61"/>
      <c r="H28" s="59"/>
      <c r="I28" s="57"/>
      <c r="J28" s="57"/>
      <c r="K28" s="57"/>
      <c r="L28" s="21" t="s">
        <v>52</v>
      </c>
      <c r="M28" s="22" t="s">
        <v>47</v>
      </c>
      <c r="N28" s="23">
        <v>81</v>
      </c>
      <c r="O28" s="23">
        <v>81</v>
      </c>
      <c r="P28" s="23">
        <v>118</v>
      </c>
    </row>
    <row r="29" spans="2:16" ht="47.25" customHeight="1" x14ac:dyDescent="0.25">
      <c r="B29" s="52" t="s">
        <v>24</v>
      </c>
      <c r="C29" s="54" t="s">
        <v>31</v>
      </c>
      <c r="D29" s="56">
        <v>3000</v>
      </c>
      <c r="E29" s="56">
        <v>0</v>
      </c>
      <c r="F29" s="56">
        <v>0</v>
      </c>
      <c r="G29" s="60">
        <v>0</v>
      </c>
      <c r="H29" s="58">
        <v>3000</v>
      </c>
      <c r="I29" s="56">
        <v>0</v>
      </c>
      <c r="J29" s="56">
        <v>0</v>
      </c>
      <c r="K29" s="56">
        <v>0</v>
      </c>
      <c r="L29" s="11" t="s">
        <v>48</v>
      </c>
      <c r="M29" s="26" t="s">
        <v>39</v>
      </c>
      <c r="N29" s="31">
        <v>2</v>
      </c>
      <c r="O29" s="31">
        <v>2</v>
      </c>
      <c r="P29" s="31">
        <v>2</v>
      </c>
    </row>
    <row r="30" spans="2:16" ht="48.75" customHeight="1" x14ac:dyDescent="0.25">
      <c r="B30" s="62"/>
      <c r="C30" s="65"/>
      <c r="D30" s="63"/>
      <c r="E30" s="63"/>
      <c r="F30" s="63"/>
      <c r="G30" s="64"/>
      <c r="H30" s="89"/>
      <c r="I30" s="63"/>
      <c r="J30" s="63"/>
      <c r="K30" s="63"/>
      <c r="L30" s="11" t="s">
        <v>49</v>
      </c>
      <c r="M30" s="26" t="s">
        <v>40</v>
      </c>
      <c r="N30" s="31">
        <v>300</v>
      </c>
      <c r="O30" s="31">
        <v>300</v>
      </c>
      <c r="P30" s="31">
        <v>300</v>
      </c>
    </row>
    <row r="31" spans="2:16" ht="43.5" customHeight="1" x14ac:dyDescent="0.25">
      <c r="B31" s="62"/>
      <c r="C31" s="65"/>
      <c r="D31" s="63"/>
      <c r="E31" s="63"/>
      <c r="F31" s="63"/>
      <c r="G31" s="64"/>
      <c r="H31" s="89"/>
      <c r="I31" s="63"/>
      <c r="J31" s="63"/>
      <c r="K31" s="63"/>
      <c r="L31" s="11" t="s">
        <v>50</v>
      </c>
      <c r="M31" s="26" t="s">
        <v>39</v>
      </c>
      <c r="N31" s="31">
        <v>13</v>
      </c>
      <c r="O31" s="31">
        <v>13</v>
      </c>
      <c r="P31" s="31">
        <v>13</v>
      </c>
    </row>
    <row r="32" spans="2:16" ht="53.25" customHeight="1" x14ac:dyDescent="0.25">
      <c r="B32" s="62"/>
      <c r="C32" s="65"/>
      <c r="D32" s="63"/>
      <c r="E32" s="63"/>
      <c r="F32" s="63"/>
      <c r="G32" s="64"/>
      <c r="H32" s="89"/>
      <c r="I32" s="63"/>
      <c r="J32" s="63"/>
      <c r="K32" s="63"/>
      <c r="L32" s="11" t="s">
        <v>51</v>
      </c>
      <c r="M32" s="26" t="s">
        <v>53</v>
      </c>
      <c r="N32" s="31">
        <v>260</v>
      </c>
      <c r="O32" s="31">
        <v>260</v>
      </c>
      <c r="P32" s="31">
        <v>260</v>
      </c>
    </row>
    <row r="33" spans="2:16" ht="41.25" customHeight="1" x14ac:dyDescent="0.25">
      <c r="B33" s="53"/>
      <c r="C33" s="55"/>
      <c r="D33" s="57"/>
      <c r="E33" s="57"/>
      <c r="F33" s="57"/>
      <c r="G33" s="61"/>
      <c r="H33" s="59"/>
      <c r="I33" s="57"/>
      <c r="J33" s="57"/>
      <c r="K33" s="57"/>
      <c r="L33" s="4" t="s">
        <v>52</v>
      </c>
      <c r="M33" s="22" t="s">
        <v>47</v>
      </c>
      <c r="N33" s="23">
        <v>7</v>
      </c>
      <c r="O33" s="23">
        <v>7</v>
      </c>
      <c r="P33" s="31">
        <v>7</v>
      </c>
    </row>
    <row r="34" spans="2:16" ht="43.5" customHeight="1" x14ac:dyDescent="0.25">
      <c r="B34" s="2" t="s">
        <v>25</v>
      </c>
      <c r="C34" s="3" t="s">
        <v>32</v>
      </c>
      <c r="D34" s="34">
        <v>1830.2</v>
      </c>
      <c r="E34" s="34">
        <v>0</v>
      </c>
      <c r="F34" s="34">
        <v>0</v>
      </c>
      <c r="G34" s="35">
        <v>0</v>
      </c>
      <c r="H34" s="36">
        <v>1005.8</v>
      </c>
      <c r="I34" s="34">
        <v>0</v>
      </c>
      <c r="J34" s="34">
        <v>0</v>
      </c>
      <c r="K34" s="34">
        <v>0</v>
      </c>
      <c r="L34" s="4" t="s">
        <v>54</v>
      </c>
      <c r="M34" s="22" t="s">
        <v>39</v>
      </c>
      <c r="N34" s="23">
        <v>0</v>
      </c>
      <c r="O34" s="23">
        <v>1</v>
      </c>
      <c r="P34" s="32">
        <v>0</v>
      </c>
    </row>
    <row r="35" spans="2:16" ht="66.75" customHeight="1" x14ac:dyDescent="0.25">
      <c r="B35" s="2" t="s">
        <v>26</v>
      </c>
      <c r="C35" s="3" t="s">
        <v>33</v>
      </c>
      <c r="D35" s="34">
        <v>1024.4000000000001</v>
      </c>
      <c r="E35" s="34">
        <v>0</v>
      </c>
      <c r="F35" s="34">
        <v>0</v>
      </c>
      <c r="G35" s="35">
        <v>0</v>
      </c>
      <c r="H35" s="36">
        <v>1024.4000000000001</v>
      </c>
      <c r="I35" s="34">
        <v>0</v>
      </c>
      <c r="J35" s="34">
        <v>0</v>
      </c>
      <c r="K35" s="34">
        <v>0</v>
      </c>
      <c r="L35" s="4" t="s">
        <v>56</v>
      </c>
      <c r="M35" s="22" t="s">
        <v>39</v>
      </c>
      <c r="N35" s="23">
        <v>0</v>
      </c>
      <c r="O35" s="23">
        <v>1</v>
      </c>
      <c r="P35" s="32">
        <v>1</v>
      </c>
    </row>
    <row r="36" spans="2:16" ht="87" customHeight="1" x14ac:dyDescent="0.25">
      <c r="B36" s="52" t="s">
        <v>27</v>
      </c>
      <c r="C36" s="54" t="s">
        <v>67</v>
      </c>
      <c r="D36" s="56">
        <v>65</v>
      </c>
      <c r="E36" s="56">
        <v>262.39999999999998</v>
      </c>
      <c r="F36" s="56">
        <v>0</v>
      </c>
      <c r="G36" s="60">
        <v>326.60000000000002</v>
      </c>
      <c r="H36" s="58">
        <v>48.6</v>
      </c>
      <c r="I36" s="56">
        <v>176.3</v>
      </c>
      <c r="J36" s="56">
        <v>0</v>
      </c>
      <c r="K36" s="56">
        <v>326.60000000000002</v>
      </c>
      <c r="L36" s="4" t="s">
        <v>84</v>
      </c>
      <c r="M36" s="27" t="s">
        <v>39</v>
      </c>
      <c r="N36" s="27">
        <v>24</v>
      </c>
      <c r="O36" s="28">
        <v>21</v>
      </c>
      <c r="P36" s="32">
        <v>45</v>
      </c>
    </row>
    <row r="37" spans="2:16" ht="27.75" customHeight="1" x14ac:dyDescent="0.25">
      <c r="B37" s="53"/>
      <c r="C37" s="55"/>
      <c r="D37" s="57"/>
      <c r="E37" s="57"/>
      <c r="F37" s="57"/>
      <c r="G37" s="61"/>
      <c r="H37" s="59"/>
      <c r="I37" s="57"/>
      <c r="J37" s="57"/>
      <c r="K37" s="57"/>
      <c r="L37" s="4" t="s">
        <v>85</v>
      </c>
      <c r="M37" s="27" t="s">
        <v>53</v>
      </c>
      <c r="N37" s="27">
        <v>1990</v>
      </c>
      <c r="O37" s="28">
        <v>1990</v>
      </c>
      <c r="P37" s="32">
        <v>2255</v>
      </c>
    </row>
    <row r="38" spans="2:16" ht="48" customHeight="1" x14ac:dyDescent="0.25">
      <c r="B38" s="2" t="s">
        <v>36</v>
      </c>
      <c r="C38" s="3" t="s">
        <v>68</v>
      </c>
      <c r="D38" s="34">
        <v>0</v>
      </c>
      <c r="E38" s="34">
        <v>0</v>
      </c>
      <c r="F38" s="34">
        <v>0</v>
      </c>
      <c r="G38" s="35">
        <v>0</v>
      </c>
      <c r="H38" s="36">
        <v>0</v>
      </c>
      <c r="I38" s="34">
        <v>0</v>
      </c>
      <c r="J38" s="34">
        <v>0</v>
      </c>
      <c r="K38" s="34">
        <v>0</v>
      </c>
      <c r="L38" s="4" t="s">
        <v>69</v>
      </c>
      <c r="M38" s="22" t="s">
        <v>47</v>
      </c>
      <c r="N38" s="23">
        <v>0</v>
      </c>
      <c r="O38" s="23">
        <v>0</v>
      </c>
      <c r="P38" s="38">
        <v>0</v>
      </c>
    </row>
    <row r="39" spans="2:16" ht="51" x14ac:dyDescent="0.25">
      <c r="B39" s="2" t="s">
        <v>65</v>
      </c>
      <c r="C39" s="14" t="s">
        <v>34</v>
      </c>
      <c r="D39" s="34">
        <v>0</v>
      </c>
      <c r="E39" s="34">
        <v>0</v>
      </c>
      <c r="F39" s="34">
        <v>150</v>
      </c>
      <c r="G39" s="35">
        <v>173.4</v>
      </c>
      <c r="H39" s="36">
        <v>0</v>
      </c>
      <c r="I39" s="34">
        <v>0</v>
      </c>
      <c r="J39" s="34">
        <v>150</v>
      </c>
      <c r="K39" s="34">
        <v>173.4</v>
      </c>
      <c r="L39" s="4" t="s">
        <v>57</v>
      </c>
      <c r="M39" s="22" t="s">
        <v>58</v>
      </c>
      <c r="N39" s="23">
        <v>-11.5</v>
      </c>
      <c r="O39" s="23">
        <v>39.200000000000003</v>
      </c>
      <c r="P39" s="29">
        <v>39.200000000000003</v>
      </c>
    </row>
    <row r="40" spans="2:16" ht="33" customHeight="1" x14ac:dyDescent="0.25">
      <c r="B40" s="52" t="s">
        <v>66</v>
      </c>
      <c r="C40" s="54" t="s">
        <v>35</v>
      </c>
      <c r="D40" s="56">
        <v>0</v>
      </c>
      <c r="E40" s="56">
        <v>437</v>
      </c>
      <c r="F40" s="56">
        <v>0</v>
      </c>
      <c r="G40" s="60">
        <v>0</v>
      </c>
      <c r="H40" s="58">
        <v>0</v>
      </c>
      <c r="I40" s="56">
        <v>430.4</v>
      </c>
      <c r="J40" s="56">
        <v>0</v>
      </c>
      <c r="K40" s="56">
        <v>0</v>
      </c>
      <c r="L40" s="4" t="s">
        <v>59</v>
      </c>
      <c r="M40" s="22" t="s">
        <v>53</v>
      </c>
      <c r="N40" s="23" t="s">
        <v>55</v>
      </c>
      <c r="O40" s="23">
        <v>240</v>
      </c>
      <c r="P40" s="23">
        <v>347</v>
      </c>
    </row>
    <row r="41" spans="2:16" ht="53.25" customHeight="1" x14ac:dyDescent="0.25">
      <c r="B41" s="53"/>
      <c r="C41" s="55"/>
      <c r="D41" s="57"/>
      <c r="E41" s="57"/>
      <c r="F41" s="57"/>
      <c r="G41" s="61"/>
      <c r="H41" s="59"/>
      <c r="I41" s="57"/>
      <c r="J41" s="57"/>
      <c r="K41" s="57"/>
      <c r="L41" s="4" t="s">
        <v>60</v>
      </c>
      <c r="M41" s="22" t="s">
        <v>53</v>
      </c>
      <c r="N41" s="23" t="s">
        <v>55</v>
      </c>
      <c r="O41" s="23">
        <v>50</v>
      </c>
      <c r="P41" s="23">
        <v>109</v>
      </c>
    </row>
    <row r="42" spans="2:16" ht="42" customHeight="1" x14ac:dyDescent="0.25">
      <c r="B42" s="2" t="s">
        <v>72</v>
      </c>
      <c r="C42" s="14" t="s">
        <v>73</v>
      </c>
      <c r="D42" s="34">
        <v>0</v>
      </c>
      <c r="E42" s="34">
        <v>0</v>
      </c>
      <c r="F42" s="34">
        <v>0</v>
      </c>
      <c r="G42" s="35">
        <v>0</v>
      </c>
      <c r="H42" s="36">
        <v>0</v>
      </c>
      <c r="I42" s="34">
        <v>0</v>
      </c>
      <c r="J42" s="34">
        <v>0</v>
      </c>
      <c r="K42" s="34">
        <v>0</v>
      </c>
      <c r="L42" s="4" t="s">
        <v>74</v>
      </c>
      <c r="M42" s="22" t="s">
        <v>58</v>
      </c>
      <c r="N42" s="23">
        <v>0</v>
      </c>
      <c r="O42" s="23">
        <v>0</v>
      </c>
      <c r="P42" s="23">
        <v>0</v>
      </c>
    </row>
    <row r="43" spans="2:16" ht="29.25" customHeight="1" x14ac:dyDescent="0.25">
      <c r="B43" s="2" t="s">
        <v>71</v>
      </c>
      <c r="C43" s="14" t="s">
        <v>75</v>
      </c>
      <c r="D43" s="34">
        <v>0</v>
      </c>
      <c r="E43" s="34">
        <v>0</v>
      </c>
      <c r="F43" s="34">
        <v>0</v>
      </c>
      <c r="G43" s="35">
        <v>0</v>
      </c>
      <c r="H43" s="36">
        <v>0</v>
      </c>
      <c r="I43" s="34">
        <v>0</v>
      </c>
      <c r="J43" s="34">
        <v>0</v>
      </c>
      <c r="K43" s="34">
        <v>0</v>
      </c>
      <c r="L43" s="4" t="s">
        <v>76</v>
      </c>
      <c r="M43" s="22" t="s">
        <v>39</v>
      </c>
      <c r="N43" s="23">
        <v>0</v>
      </c>
      <c r="O43" s="23">
        <v>0</v>
      </c>
      <c r="P43" s="23">
        <v>0</v>
      </c>
    </row>
    <row r="44" spans="2:16" ht="45" customHeight="1" x14ac:dyDescent="0.25">
      <c r="B44" s="52" t="s">
        <v>70</v>
      </c>
      <c r="C44" s="54" t="s">
        <v>77</v>
      </c>
      <c r="D44" s="56">
        <v>6881.7</v>
      </c>
      <c r="E44" s="56">
        <v>0</v>
      </c>
      <c r="F44" s="56">
        <v>14217</v>
      </c>
      <c r="G44" s="60">
        <v>0</v>
      </c>
      <c r="H44" s="58">
        <v>801</v>
      </c>
      <c r="I44" s="56">
        <v>0</v>
      </c>
      <c r="J44" s="56">
        <v>0</v>
      </c>
      <c r="K44" s="56">
        <v>0</v>
      </c>
      <c r="L44" s="4" t="s">
        <v>78</v>
      </c>
      <c r="M44" s="22" t="s">
        <v>47</v>
      </c>
      <c r="N44" s="23">
        <v>0</v>
      </c>
      <c r="O44" s="23">
        <v>0</v>
      </c>
      <c r="P44" s="23">
        <v>0</v>
      </c>
    </row>
    <row r="45" spans="2:16" ht="45" customHeight="1" x14ac:dyDescent="0.25">
      <c r="B45" s="53"/>
      <c r="C45" s="55"/>
      <c r="D45" s="57"/>
      <c r="E45" s="57"/>
      <c r="F45" s="57"/>
      <c r="G45" s="61"/>
      <c r="H45" s="59"/>
      <c r="I45" s="57"/>
      <c r="J45" s="57"/>
      <c r="K45" s="57"/>
      <c r="L45" s="11" t="s">
        <v>79</v>
      </c>
      <c r="M45" s="28" t="s">
        <v>80</v>
      </c>
      <c r="N45" s="31">
        <v>0</v>
      </c>
      <c r="O45" s="31">
        <v>0</v>
      </c>
      <c r="P45" s="31">
        <v>0</v>
      </c>
    </row>
    <row r="46" spans="2:16" x14ac:dyDescent="0.25">
      <c r="B46" s="90" t="s">
        <v>83</v>
      </c>
      <c r="C46" s="91"/>
      <c r="D46" s="37">
        <f>SUM(D16:D45)</f>
        <v>24132.300000000003</v>
      </c>
      <c r="E46" s="37">
        <f t="shared" ref="E46:K46" si="0">SUM(E16:E45)</f>
        <v>699.4</v>
      </c>
      <c r="F46" s="37">
        <f t="shared" si="0"/>
        <v>14367</v>
      </c>
      <c r="G46" s="37">
        <f t="shared" si="0"/>
        <v>500</v>
      </c>
      <c r="H46" s="37">
        <f t="shared" si="0"/>
        <v>17210.8</v>
      </c>
      <c r="I46" s="37">
        <f t="shared" si="0"/>
        <v>606.70000000000005</v>
      </c>
      <c r="J46" s="37">
        <f t="shared" si="0"/>
        <v>150</v>
      </c>
      <c r="K46" s="37">
        <f t="shared" si="0"/>
        <v>500</v>
      </c>
      <c r="L46" s="66"/>
      <c r="M46" s="67"/>
      <c r="N46" s="67"/>
      <c r="O46" s="67"/>
      <c r="P46" s="82"/>
    </row>
    <row r="49" spans="2:12" customFormat="1" ht="18.75" x14ac:dyDescent="0.25">
      <c r="B49" s="74" t="s">
        <v>9</v>
      </c>
      <c r="C49" s="74"/>
      <c r="D49" s="87"/>
      <c r="E49" s="87"/>
      <c r="F49" s="18"/>
      <c r="G49" s="7"/>
      <c r="H49" s="88" t="s">
        <v>20</v>
      </c>
      <c r="I49" s="88"/>
      <c r="J49" s="20"/>
      <c r="K49" s="75"/>
      <c r="L49" s="75"/>
    </row>
    <row r="50" spans="2:12" customFormat="1" ht="18.75" x14ac:dyDescent="0.3">
      <c r="B50" s="8"/>
      <c r="C50" s="8"/>
      <c r="D50" s="86" t="s">
        <v>10</v>
      </c>
      <c r="E50" s="86"/>
      <c r="F50" s="9"/>
      <c r="G50" s="8"/>
      <c r="H50" s="86" t="s">
        <v>11</v>
      </c>
      <c r="I50" s="86"/>
      <c r="J50" s="9"/>
      <c r="K50" s="5"/>
      <c r="L50" s="5"/>
    </row>
    <row r="51" spans="2:12" customFormat="1" ht="18.75" x14ac:dyDescent="0.3">
      <c r="B51" s="8"/>
      <c r="C51" s="8"/>
      <c r="D51" s="9"/>
      <c r="E51" s="9"/>
      <c r="F51" s="9"/>
      <c r="G51" s="8"/>
      <c r="H51" s="9"/>
      <c r="I51" s="9"/>
      <c r="J51" s="9"/>
      <c r="K51" s="5"/>
      <c r="L51" s="5"/>
    </row>
    <row r="52" spans="2:12" customFormat="1" ht="18.75" x14ac:dyDescent="0.3">
      <c r="B52" s="8"/>
      <c r="C52" s="8"/>
      <c r="D52" s="9"/>
      <c r="E52" s="9"/>
      <c r="F52" s="9"/>
      <c r="G52" s="8"/>
      <c r="H52" s="9"/>
      <c r="I52" s="9"/>
      <c r="J52" s="9"/>
      <c r="K52" s="5"/>
      <c r="L52" s="5"/>
    </row>
    <row r="53" spans="2:12" customFormat="1" ht="18.75" x14ac:dyDescent="0.3">
      <c r="C53" s="10" t="s">
        <v>12</v>
      </c>
      <c r="D53" s="84" t="s">
        <v>18</v>
      </c>
      <c r="E53" s="84"/>
      <c r="F53" s="15"/>
      <c r="G53" s="8"/>
      <c r="H53" s="8"/>
      <c r="I53" s="8"/>
      <c r="J53" s="8"/>
      <c r="K53" s="5"/>
      <c r="L53" s="5"/>
    </row>
    <row r="54" spans="2:12" customFormat="1" ht="18.75" x14ac:dyDescent="0.3">
      <c r="C54" s="10" t="s">
        <v>13</v>
      </c>
      <c r="D54" s="85" t="s">
        <v>19</v>
      </c>
      <c r="E54" s="85"/>
      <c r="F54" s="16"/>
      <c r="G54" s="8"/>
      <c r="H54" s="8"/>
      <c r="I54" s="8"/>
      <c r="J54" s="8"/>
      <c r="K54" s="5"/>
      <c r="L54" s="5"/>
    </row>
    <row r="55" spans="2:12" customFormat="1" ht="18.75" x14ac:dyDescent="0.3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</sheetData>
  <mergeCells count="100">
    <mergeCell ref="E24:E28"/>
    <mergeCell ref="H18:H23"/>
    <mergeCell ref="G18:G23"/>
    <mergeCell ref="H24:H28"/>
    <mergeCell ref="B46:C46"/>
    <mergeCell ref="L46:P46"/>
    <mergeCell ref="F24:F28"/>
    <mergeCell ref="K29:K33"/>
    <mergeCell ref="G24:G28"/>
    <mergeCell ref="B36:B37"/>
    <mergeCell ref="C36:C37"/>
    <mergeCell ref="G36:G37"/>
    <mergeCell ref="F36:F37"/>
    <mergeCell ref="E36:E37"/>
    <mergeCell ref="D36:D37"/>
    <mergeCell ref="B40:B41"/>
    <mergeCell ref="C40:C41"/>
    <mergeCell ref="C24:C28"/>
    <mergeCell ref="B24:B28"/>
    <mergeCell ref="D24:D28"/>
    <mergeCell ref="D53:E53"/>
    <mergeCell ref="D54:E54"/>
    <mergeCell ref="D50:E50"/>
    <mergeCell ref="H50:I50"/>
    <mergeCell ref="D49:E49"/>
    <mergeCell ref="H49:I49"/>
    <mergeCell ref="B49:C49"/>
    <mergeCell ref="K49:L49"/>
    <mergeCell ref="J16:J17"/>
    <mergeCell ref="K16:K17"/>
    <mergeCell ref="B8:P8"/>
    <mergeCell ref="B9:P9"/>
    <mergeCell ref="B10:P10"/>
    <mergeCell ref="B12:B14"/>
    <mergeCell ref="H16:H17"/>
    <mergeCell ref="I16:I17"/>
    <mergeCell ref="H13:K13"/>
    <mergeCell ref="H12:K12"/>
    <mergeCell ref="L12:L14"/>
    <mergeCell ref="M12:M14"/>
    <mergeCell ref="N12:N14"/>
    <mergeCell ref="J18:J23"/>
    <mergeCell ref="B7:P7"/>
    <mergeCell ref="E16:E17"/>
    <mergeCell ref="G16:G17"/>
    <mergeCell ref="F16:F17"/>
    <mergeCell ref="O12:O14"/>
    <mergeCell ref="P12:P14"/>
    <mergeCell ref="D13:G13"/>
    <mergeCell ref="C12:C14"/>
    <mergeCell ref="O1:P1"/>
    <mergeCell ref="O2:P2"/>
    <mergeCell ref="O3:P3"/>
    <mergeCell ref="O4:P4"/>
    <mergeCell ref="O5:P5"/>
    <mergeCell ref="D12:G12"/>
    <mergeCell ref="C18:C23"/>
    <mergeCell ref="B18:B23"/>
    <mergeCell ref="C16:C17"/>
    <mergeCell ref="F18:F23"/>
    <mergeCell ref="D18:D23"/>
    <mergeCell ref="B16:B17"/>
    <mergeCell ref="D16:D17"/>
    <mergeCell ref="E18:E23"/>
    <mergeCell ref="K18:K23"/>
    <mergeCell ref="J29:J33"/>
    <mergeCell ref="H40:H41"/>
    <mergeCell ref="I40:I41"/>
    <mergeCell ref="K40:K41"/>
    <mergeCell ref="J40:J41"/>
    <mergeCell ref="J24:J28"/>
    <mergeCell ref="K24:K28"/>
    <mergeCell ref="I18:I23"/>
    <mergeCell ref="K36:K37"/>
    <mergeCell ref="J36:J37"/>
    <mergeCell ref="I36:I37"/>
    <mergeCell ref="H36:H37"/>
    <mergeCell ref="I24:I28"/>
    <mergeCell ref="H29:H33"/>
    <mergeCell ref="I29:I33"/>
    <mergeCell ref="D40:D41"/>
    <mergeCell ref="E40:E41"/>
    <mergeCell ref="G40:G41"/>
    <mergeCell ref="F40:F41"/>
    <mergeCell ref="C29:C33"/>
    <mergeCell ref="B29:B33"/>
    <mergeCell ref="D29:D33"/>
    <mergeCell ref="E29:E33"/>
    <mergeCell ref="G29:G33"/>
    <mergeCell ref="F29:F33"/>
    <mergeCell ref="B44:B45"/>
    <mergeCell ref="C44:C45"/>
    <mergeCell ref="K44:K45"/>
    <mergeCell ref="J44:J45"/>
    <mergeCell ref="I44:I45"/>
    <mergeCell ref="H44:H45"/>
    <mergeCell ref="G44:G45"/>
    <mergeCell ref="F44:F45"/>
    <mergeCell ref="E44:E45"/>
    <mergeCell ref="D44:D45"/>
  </mergeCells>
  <printOptions horizontalCentered="1"/>
  <pageMargins left="0" right="0" top="0" bottom="0.74803149606299213" header="0" footer="0"/>
  <pageSetup paperSize="9" scale="55" fitToHeight="2" orientation="landscape" horizontalDpi="180" verticalDpi="180" r:id="rId1"/>
  <ignoredErrors>
    <ignoredError sqref="D46:K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9"/>
  <sheetViews>
    <sheetView tabSelected="1" topLeftCell="C1" zoomScaleNormal="100" workbookViewId="0">
      <selection activeCell="F54" sqref="F54"/>
    </sheetView>
  </sheetViews>
  <sheetFormatPr defaultRowHeight="15" x14ac:dyDescent="0.25"/>
  <cols>
    <col min="1" max="1" width="1.7109375" style="48" customWidth="1"/>
    <col min="2" max="2" width="6" style="48" customWidth="1"/>
    <col min="3" max="3" width="23.7109375" style="48" customWidth="1"/>
    <col min="4" max="4" width="12.5703125" style="48" customWidth="1"/>
    <col min="5" max="5" width="16.85546875" style="48" customWidth="1"/>
    <col min="6" max="6" width="16.140625" style="48" customWidth="1"/>
    <col min="7" max="8" width="14.7109375" style="48" customWidth="1"/>
    <col min="9" max="9" width="16.28515625" style="48" customWidth="1"/>
    <col min="10" max="10" width="16.85546875" style="48" customWidth="1"/>
    <col min="11" max="11" width="14.42578125" style="48" customWidth="1"/>
    <col min="12" max="12" width="26.5703125" style="48" customWidth="1"/>
    <col min="13" max="13" width="11.7109375" style="48" customWidth="1"/>
    <col min="14" max="14" width="15.85546875" style="49" customWidth="1"/>
    <col min="15" max="15" width="14.42578125" style="49" customWidth="1"/>
    <col min="16" max="16" width="14.42578125" style="48" customWidth="1"/>
    <col min="17" max="16384" width="9.140625" style="48"/>
  </cols>
  <sheetData>
    <row r="1" spans="2:16" ht="15.75" x14ac:dyDescent="0.25">
      <c r="O1" s="68" t="s">
        <v>0</v>
      </c>
      <c r="P1" s="68"/>
    </row>
    <row r="2" spans="2:16" ht="15.75" x14ac:dyDescent="0.25">
      <c r="O2" s="69"/>
      <c r="P2" s="69"/>
    </row>
    <row r="3" spans="2:16" ht="15" customHeight="1" x14ac:dyDescent="0.25">
      <c r="O3" s="69"/>
      <c r="P3" s="69"/>
    </row>
    <row r="4" spans="2:16" ht="15.75" hidden="1" x14ac:dyDescent="0.25">
      <c r="O4" s="69"/>
      <c r="P4" s="69"/>
    </row>
    <row r="5" spans="2:16" ht="6.75" customHeight="1" x14ac:dyDescent="0.25">
      <c r="O5" s="70"/>
      <c r="P5" s="70"/>
    </row>
    <row r="6" spans="2:16" ht="3.75" customHeight="1" x14ac:dyDescent="0.25"/>
    <row r="7" spans="2:16" ht="18.75" customHeight="1" x14ac:dyDescent="0.25">
      <c r="B7" s="71" t="s">
        <v>1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8.75" customHeight="1" x14ac:dyDescent="0.25">
      <c r="B8" s="76" t="s">
        <v>17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2:16" ht="15" customHeight="1" x14ac:dyDescent="0.25">
      <c r="B9" s="77" t="s">
        <v>2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2:16" ht="18.75" customHeight="1" x14ac:dyDescent="0.25">
      <c r="B10" s="68" t="s">
        <v>86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2" spans="2:16" ht="78.75" customHeight="1" x14ac:dyDescent="0.25">
      <c r="B12" s="78" t="s">
        <v>3</v>
      </c>
      <c r="C12" s="73" t="s">
        <v>4</v>
      </c>
      <c r="D12" s="66" t="s">
        <v>87</v>
      </c>
      <c r="E12" s="67"/>
      <c r="F12" s="67"/>
      <c r="G12" s="67"/>
      <c r="H12" s="83" t="s">
        <v>88</v>
      </c>
      <c r="I12" s="73"/>
      <c r="J12" s="73"/>
      <c r="K12" s="73"/>
      <c r="L12" s="73" t="s">
        <v>5</v>
      </c>
      <c r="M12" s="73" t="s">
        <v>6</v>
      </c>
      <c r="N12" s="72" t="s">
        <v>7</v>
      </c>
      <c r="O12" s="72" t="s">
        <v>89</v>
      </c>
      <c r="P12" s="73" t="s">
        <v>90</v>
      </c>
    </row>
    <row r="13" spans="2:16" ht="17.25" customHeight="1" x14ac:dyDescent="0.25">
      <c r="B13" s="79"/>
      <c r="C13" s="73"/>
      <c r="D13" s="66" t="s">
        <v>8</v>
      </c>
      <c r="E13" s="67"/>
      <c r="F13" s="67"/>
      <c r="G13" s="67"/>
      <c r="H13" s="81" t="s">
        <v>8</v>
      </c>
      <c r="I13" s="67"/>
      <c r="J13" s="67"/>
      <c r="K13" s="82"/>
      <c r="L13" s="73"/>
      <c r="M13" s="73"/>
      <c r="N13" s="72"/>
      <c r="O13" s="72"/>
      <c r="P13" s="73"/>
    </row>
    <row r="14" spans="2:16" ht="66" customHeight="1" x14ac:dyDescent="0.25">
      <c r="B14" s="80"/>
      <c r="C14" s="73"/>
      <c r="D14" s="44" t="s">
        <v>61</v>
      </c>
      <c r="E14" s="44" t="s">
        <v>62</v>
      </c>
      <c r="F14" s="44" t="s">
        <v>63</v>
      </c>
      <c r="G14" s="39" t="s">
        <v>64</v>
      </c>
      <c r="H14" s="45" t="s">
        <v>61</v>
      </c>
      <c r="I14" s="44" t="s">
        <v>62</v>
      </c>
      <c r="J14" s="44" t="s">
        <v>63</v>
      </c>
      <c r="K14" s="44" t="s">
        <v>64</v>
      </c>
      <c r="L14" s="73"/>
      <c r="M14" s="73"/>
      <c r="N14" s="72"/>
      <c r="O14" s="72"/>
      <c r="P14" s="73"/>
    </row>
    <row r="15" spans="2:16" x14ac:dyDescent="0.25">
      <c r="B15" s="44">
        <v>1</v>
      </c>
      <c r="C15" s="44">
        <v>2</v>
      </c>
      <c r="D15" s="44">
        <v>3</v>
      </c>
      <c r="E15" s="44">
        <v>4</v>
      </c>
      <c r="F15" s="44">
        <v>5</v>
      </c>
      <c r="G15" s="39">
        <v>6</v>
      </c>
      <c r="H15" s="45">
        <v>7</v>
      </c>
      <c r="I15" s="44">
        <v>8</v>
      </c>
      <c r="J15" s="44">
        <v>9</v>
      </c>
      <c r="K15" s="44">
        <v>10</v>
      </c>
      <c r="L15" s="44">
        <v>11</v>
      </c>
      <c r="M15" s="44">
        <v>12</v>
      </c>
      <c r="N15" s="43">
        <v>13</v>
      </c>
      <c r="O15" s="43">
        <v>14</v>
      </c>
      <c r="P15" s="44">
        <v>15</v>
      </c>
    </row>
    <row r="16" spans="2:16" ht="78.75" customHeight="1" x14ac:dyDescent="0.25">
      <c r="B16" s="52" t="s">
        <v>21</v>
      </c>
      <c r="C16" s="54" t="s">
        <v>28</v>
      </c>
      <c r="D16" s="56">
        <v>19871.900000000001</v>
      </c>
      <c r="E16" s="56">
        <v>0</v>
      </c>
      <c r="F16" s="56">
        <v>0</v>
      </c>
      <c r="G16" s="60">
        <v>0</v>
      </c>
      <c r="H16" s="58">
        <v>21195.62</v>
      </c>
      <c r="I16" s="56">
        <v>0</v>
      </c>
      <c r="J16" s="56">
        <v>0</v>
      </c>
      <c r="K16" s="56">
        <v>0</v>
      </c>
      <c r="L16" s="4" t="s">
        <v>37</v>
      </c>
      <c r="M16" s="44" t="s">
        <v>39</v>
      </c>
      <c r="N16" s="43">
        <v>8</v>
      </c>
      <c r="O16" s="43">
        <v>11</v>
      </c>
      <c r="P16" s="43">
        <v>11</v>
      </c>
    </row>
    <row r="17" spans="2:16" ht="42" customHeight="1" x14ac:dyDescent="0.25">
      <c r="B17" s="53"/>
      <c r="C17" s="55"/>
      <c r="D17" s="57"/>
      <c r="E17" s="57"/>
      <c r="F17" s="57"/>
      <c r="G17" s="61"/>
      <c r="H17" s="59"/>
      <c r="I17" s="57"/>
      <c r="J17" s="57"/>
      <c r="K17" s="57"/>
      <c r="L17" s="4" t="s">
        <v>38</v>
      </c>
      <c r="M17" s="44" t="s">
        <v>40</v>
      </c>
      <c r="N17" s="43">
        <v>393</v>
      </c>
      <c r="O17" s="43">
        <v>440</v>
      </c>
      <c r="P17" s="43">
        <v>440</v>
      </c>
    </row>
    <row r="18" spans="2:16" ht="34.5" customHeight="1" x14ac:dyDescent="0.25">
      <c r="B18" s="52" t="s">
        <v>22</v>
      </c>
      <c r="C18" s="54" t="s">
        <v>29</v>
      </c>
      <c r="D18" s="56">
        <v>3419.4</v>
      </c>
      <c r="E18" s="56">
        <v>0</v>
      </c>
      <c r="F18" s="56">
        <v>0</v>
      </c>
      <c r="G18" s="60">
        <v>0</v>
      </c>
      <c r="H18" s="58">
        <v>4538.5</v>
      </c>
      <c r="I18" s="56">
        <v>0</v>
      </c>
      <c r="J18" s="56">
        <v>0</v>
      </c>
      <c r="K18" s="56">
        <v>0</v>
      </c>
      <c r="L18" s="4" t="s">
        <v>41</v>
      </c>
      <c r="M18" s="44" t="s">
        <v>39</v>
      </c>
      <c r="N18" s="43">
        <v>5</v>
      </c>
      <c r="O18" s="43">
        <v>13</v>
      </c>
      <c r="P18" s="43">
        <v>12</v>
      </c>
    </row>
    <row r="19" spans="2:16" ht="43.5" customHeight="1" x14ac:dyDescent="0.25">
      <c r="B19" s="62"/>
      <c r="C19" s="65"/>
      <c r="D19" s="63"/>
      <c r="E19" s="63"/>
      <c r="F19" s="63"/>
      <c r="G19" s="64"/>
      <c r="H19" s="89"/>
      <c r="I19" s="63"/>
      <c r="J19" s="63"/>
      <c r="K19" s="63"/>
      <c r="L19" s="4" t="s">
        <v>42</v>
      </c>
      <c r="M19" s="44" t="s">
        <v>39</v>
      </c>
      <c r="N19" s="43">
        <v>26</v>
      </c>
      <c r="O19" s="43">
        <v>46</v>
      </c>
      <c r="P19" s="43">
        <v>53</v>
      </c>
    </row>
    <row r="20" spans="2:16" ht="48.75" customHeight="1" x14ac:dyDescent="0.25">
      <c r="B20" s="62"/>
      <c r="C20" s="65"/>
      <c r="D20" s="63"/>
      <c r="E20" s="63"/>
      <c r="F20" s="63"/>
      <c r="G20" s="64"/>
      <c r="H20" s="89"/>
      <c r="I20" s="63"/>
      <c r="J20" s="63"/>
      <c r="K20" s="63"/>
      <c r="L20" s="4" t="s">
        <v>43</v>
      </c>
      <c r="M20" s="44" t="s">
        <v>40</v>
      </c>
      <c r="N20" s="43">
        <v>3420</v>
      </c>
      <c r="O20" s="43">
        <v>3810</v>
      </c>
      <c r="P20" s="43">
        <v>3483</v>
      </c>
    </row>
    <row r="21" spans="2:16" ht="48.75" customHeight="1" x14ac:dyDescent="0.25">
      <c r="B21" s="62"/>
      <c r="C21" s="65"/>
      <c r="D21" s="63"/>
      <c r="E21" s="63"/>
      <c r="F21" s="63"/>
      <c r="G21" s="64"/>
      <c r="H21" s="89"/>
      <c r="I21" s="63"/>
      <c r="J21" s="63"/>
      <c r="K21" s="63"/>
      <c r="L21" s="4" t="s">
        <v>44</v>
      </c>
      <c r="M21" s="44" t="s">
        <v>39</v>
      </c>
      <c r="N21" s="43">
        <v>77</v>
      </c>
      <c r="O21" s="43">
        <v>92</v>
      </c>
      <c r="P21" s="43">
        <v>118</v>
      </c>
    </row>
    <row r="22" spans="2:16" ht="54" customHeight="1" x14ac:dyDescent="0.25">
      <c r="B22" s="62"/>
      <c r="C22" s="65"/>
      <c r="D22" s="63"/>
      <c r="E22" s="63"/>
      <c r="F22" s="63"/>
      <c r="G22" s="64"/>
      <c r="H22" s="89"/>
      <c r="I22" s="63"/>
      <c r="J22" s="63"/>
      <c r="K22" s="63"/>
      <c r="L22" s="4" t="s">
        <v>45</v>
      </c>
      <c r="M22" s="44" t="s">
        <v>40</v>
      </c>
      <c r="N22" s="43">
        <v>1185</v>
      </c>
      <c r="O22" s="43">
        <v>1025</v>
      </c>
      <c r="P22" s="43">
        <v>1277</v>
      </c>
    </row>
    <row r="23" spans="2:16" ht="28.5" customHeight="1" x14ac:dyDescent="0.25">
      <c r="B23" s="62"/>
      <c r="C23" s="55"/>
      <c r="D23" s="57"/>
      <c r="E23" s="57"/>
      <c r="F23" s="57"/>
      <c r="G23" s="61"/>
      <c r="H23" s="59"/>
      <c r="I23" s="57"/>
      <c r="J23" s="57"/>
      <c r="K23" s="57"/>
      <c r="L23" s="19" t="s">
        <v>46</v>
      </c>
      <c r="M23" s="46" t="s">
        <v>47</v>
      </c>
      <c r="N23" s="30">
        <v>142</v>
      </c>
      <c r="O23" s="30">
        <v>390</v>
      </c>
      <c r="P23" s="30">
        <v>400</v>
      </c>
    </row>
    <row r="24" spans="2:16" ht="45" customHeight="1" x14ac:dyDescent="0.25">
      <c r="B24" s="52" t="s">
        <v>23</v>
      </c>
      <c r="C24" s="54" t="s">
        <v>30</v>
      </c>
      <c r="D24" s="56">
        <v>887.8</v>
      </c>
      <c r="E24" s="56">
        <v>0</v>
      </c>
      <c r="F24" s="56">
        <v>0</v>
      </c>
      <c r="G24" s="60">
        <v>0</v>
      </c>
      <c r="H24" s="58">
        <v>887.8</v>
      </c>
      <c r="I24" s="56">
        <v>0</v>
      </c>
      <c r="J24" s="56">
        <v>0</v>
      </c>
      <c r="K24" s="56">
        <v>0</v>
      </c>
      <c r="L24" s="4" t="s">
        <v>48</v>
      </c>
      <c r="M24" s="44" t="s">
        <v>39</v>
      </c>
      <c r="N24" s="43">
        <v>2</v>
      </c>
      <c r="O24" s="43">
        <v>3</v>
      </c>
      <c r="P24" s="43">
        <v>3</v>
      </c>
    </row>
    <row r="25" spans="2:16" ht="44.25" customHeight="1" x14ac:dyDescent="0.25">
      <c r="B25" s="62"/>
      <c r="C25" s="65"/>
      <c r="D25" s="63"/>
      <c r="E25" s="63"/>
      <c r="F25" s="63"/>
      <c r="G25" s="64"/>
      <c r="H25" s="89"/>
      <c r="I25" s="63"/>
      <c r="J25" s="63"/>
      <c r="K25" s="63"/>
      <c r="L25" s="11" t="s">
        <v>49</v>
      </c>
      <c r="M25" s="47" t="s">
        <v>40</v>
      </c>
      <c r="N25" s="31">
        <v>310</v>
      </c>
      <c r="O25" s="31">
        <v>325</v>
      </c>
      <c r="P25" s="31">
        <v>385</v>
      </c>
    </row>
    <row r="26" spans="2:16" ht="43.5" customHeight="1" x14ac:dyDescent="0.25">
      <c r="B26" s="62"/>
      <c r="C26" s="65"/>
      <c r="D26" s="63"/>
      <c r="E26" s="63"/>
      <c r="F26" s="63"/>
      <c r="G26" s="64"/>
      <c r="H26" s="89"/>
      <c r="I26" s="63"/>
      <c r="J26" s="63"/>
      <c r="K26" s="63"/>
      <c r="L26" s="11" t="s">
        <v>50</v>
      </c>
      <c r="M26" s="47" t="s">
        <v>39</v>
      </c>
      <c r="N26" s="31">
        <v>21</v>
      </c>
      <c r="O26" s="31">
        <v>18</v>
      </c>
      <c r="P26" s="31">
        <v>15</v>
      </c>
    </row>
    <row r="27" spans="2:16" ht="55.5" customHeight="1" x14ac:dyDescent="0.25">
      <c r="B27" s="62"/>
      <c r="C27" s="65"/>
      <c r="D27" s="63"/>
      <c r="E27" s="63"/>
      <c r="F27" s="63"/>
      <c r="G27" s="64"/>
      <c r="H27" s="89"/>
      <c r="I27" s="63"/>
      <c r="J27" s="63"/>
      <c r="K27" s="63"/>
      <c r="L27" s="11" t="s">
        <v>51</v>
      </c>
      <c r="M27" s="47" t="s">
        <v>40</v>
      </c>
      <c r="N27" s="31">
        <v>90</v>
      </c>
      <c r="O27" s="31">
        <v>127</v>
      </c>
      <c r="P27" s="31">
        <v>202</v>
      </c>
    </row>
    <row r="28" spans="2:16" ht="30.75" customHeight="1" x14ac:dyDescent="0.25">
      <c r="B28" s="53"/>
      <c r="C28" s="55"/>
      <c r="D28" s="57"/>
      <c r="E28" s="57"/>
      <c r="F28" s="57"/>
      <c r="G28" s="61"/>
      <c r="H28" s="59"/>
      <c r="I28" s="57"/>
      <c r="J28" s="57"/>
      <c r="K28" s="57"/>
      <c r="L28" s="21" t="s">
        <v>52</v>
      </c>
      <c r="M28" s="44" t="s">
        <v>47</v>
      </c>
      <c r="N28" s="43">
        <v>81</v>
      </c>
      <c r="O28" s="43">
        <v>122</v>
      </c>
      <c r="P28" s="43">
        <v>113</v>
      </c>
    </row>
    <row r="29" spans="2:16" ht="47.25" customHeight="1" x14ac:dyDescent="0.25">
      <c r="B29" s="52" t="s">
        <v>24</v>
      </c>
      <c r="C29" s="54" t="s">
        <v>31</v>
      </c>
      <c r="D29" s="56">
        <v>4500</v>
      </c>
      <c r="E29" s="56">
        <v>0</v>
      </c>
      <c r="F29" s="56">
        <v>0</v>
      </c>
      <c r="G29" s="60">
        <v>0</v>
      </c>
      <c r="H29" s="58">
        <v>4500</v>
      </c>
      <c r="I29" s="56">
        <v>0</v>
      </c>
      <c r="J29" s="56">
        <v>0</v>
      </c>
      <c r="K29" s="56">
        <v>0</v>
      </c>
      <c r="L29" s="11" t="s">
        <v>48</v>
      </c>
      <c r="M29" s="47" t="s">
        <v>39</v>
      </c>
      <c r="N29" s="31">
        <v>2</v>
      </c>
      <c r="O29" s="31">
        <v>3</v>
      </c>
      <c r="P29" s="31">
        <v>1</v>
      </c>
    </row>
    <row r="30" spans="2:16" ht="48.75" customHeight="1" x14ac:dyDescent="0.25">
      <c r="B30" s="62"/>
      <c r="C30" s="65"/>
      <c r="D30" s="63"/>
      <c r="E30" s="63"/>
      <c r="F30" s="63"/>
      <c r="G30" s="64"/>
      <c r="H30" s="89"/>
      <c r="I30" s="63"/>
      <c r="J30" s="63"/>
      <c r="K30" s="63"/>
      <c r="L30" s="11" t="s">
        <v>49</v>
      </c>
      <c r="M30" s="47" t="s">
        <v>40</v>
      </c>
      <c r="N30" s="31">
        <v>300</v>
      </c>
      <c r="O30" s="31">
        <v>450</v>
      </c>
      <c r="P30" s="31">
        <v>360</v>
      </c>
    </row>
    <row r="31" spans="2:16" ht="43.5" customHeight="1" x14ac:dyDescent="0.25">
      <c r="B31" s="62"/>
      <c r="C31" s="65"/>
      <c r="D31" s="63"/>
      <c r="E31" s="63"/>
      <c r="F31" s="63"/>
      <c r="G31" s="64"/>
      <c r="H31" s="89"/>
      <c r="I31" s="63"/>
      <c r="J31" s="63"/>
      <c r="K31" s="63"/>
      <c r="L31" s="11" t="s">
        <v>50</v>
      </c>
      <c r="M31" s="47" t="s">
        <v>39</v>
      </c>
      <c r="N31" s="31">
        <v>13</v>
      </c>
      <c r="O31" s="31">
        <v>26</v>
      </c>
      <c r="P31" s="31">
        <v>14</v>
      </c>
    </row>
    <row r="32" spans="2:16" ht="53.25" customHeight="1" x14ac:dyDescent="0.25">
      <c r="B32" s="62"/>
      <c r="C32" s="65"/>
      <c r="D32" s="63"/>
      <c r="E32" s="63"/>
      <c r="F32" s="63"/>
      <c r="G32" s="64"/>
      <c r="H32" s="89"/>
      <c r="I32" s="63"/>
      <c r="J32" s="63"/>
      <c r="K32" s="63"/>
      <c r="L32" s="11" t="s">
        <v>51</v>
      </c>
      <c r="M32" s="47" t="s">
        <v>53</v>
      </c>
      <c r="N32" s="31">
        <v>260</v>
      </c>
      <c r="O32" s="31">
        <v>550</v>
      </c>
      <c r="P32" s="31">
        <v>280</v>
      </c>
    </row>
    <row r="33" spans="2:16" ht="41.25" customHeight="1" x14ac:dyDescent="0.25">
      <c r="B33" s="53"/>
      <c r="C33" s="55"/>
      <c r="D33" s="57"/>
      <c r="E33" s="57"/>
      <c r="F33" s="57"/>
      <c r="G33" s="61"/>
      <c r="H33" s="59"/>
      <c r="I33" s="57"/>
      <c r="J33" s="57"/>
      <c r="K33" s="57"/>
      <c r="L33" s="4" t="s">
        <v>52</v>
      </c>
      <c r="M33" s="44" t="s">
        <v>47</v>
      </c>
      <c r="N33" s="43">
        <v>7</v>
      </c>
      <c r="O33" s="43">
        <v>5</v>
      </c>
      <c r="P33" s="31">
        <v>12</v>
      </c>
    </row>
    <row r="34" spans="2:16" ht="46.5" customHeight="1" x14ac:dyDescent="0.25">
      <c r="B34" s="52" t="s">
        <v>25</v>
      </c>
      <c r="C34" s="52" t="s">
        <v>91</v>
      </c>
      <c r="D34" s="56"/>
      <c r="E34" s="56"/>
      <c r="F34" s="56"/>
      <c r="G34" s="56"/>
      <c r="H34" s="56">
        <v>150</v>
      </c>
      <c r="I34" s="56"/>
      <c r="J34" s="56"/>
      <c r="K34" s="56"/>
      <c r="L34" s="11" t="s">
        <v>48</v>
      </c>
      <c r="M34" s="44" t="s">
        <v>39</v>
      </c>
      <c r="N34" s="43">
        <v>0</v>
      </c>
      <c r="O34" s="43">
        <v>0</v>
      </c>
      <c r="P34" s="32">
        <v>1</v>
      </c>
    </row>
    <row r="35" spans="2:16" ht="48.75" customHeight="1" x14ac:dyDescent="0.25">
      <c r="B35" s="62"/>
      <c r="C35" s="62"/>
      <c r="D35" s="63"/>
      <c r="E35" s="63"/>
      <c r="F35" s="63"/>
      <c r="G35" s="63"/>
      <c r="H35" s="63"/>
      <c r="I35" s="63"/>
      <c r="J35" s="63"/>
      <c r="K35" s="63"/>
      <c r="L35" s="11" t="s">
        <v>49</v>
      </c>
      <c r="M35" s="47" t="s">
        <v>40</v>
      </c>
      <c r="N35" s="31">
        <v>0</v>
      </c>
      <c r="O35" s="31">
        <v>0</v>
      </c>
      <c r="P35" s="31">
        <v>171</v>
      </c>
    </row>
    <row r="36" spans="2:16" ht="43.5" customHeight="1" x14ac:dyDescent="0.25">
      <c r="B36" s="62"/>
      <c r="C36" s="62"/>
      <c r="D36" s="63"/>
      <c r="E36" s="63"/>
      <c r="F36" s="63"/>
      <c r="G36" s="63"/>
      <c r="H36" s="63"/>
      <c r="I36" s="63"/>
      <c r="J36" s="63"/>
      <c r="K36" s="63"/>
      <c r="L36" s="11" t="s">
        <v>50</v>
      </c>
      <c r="M36" s="47" t="s">
        <v>39</v>
      </c>
      <c r="N36" s="31">
        <v>0</v>
      </c>
      <c r="O36" s="31">
        <v>0</v>
      </c>
      <c r="P36" s="31">
        <v>2</v>
      </c>
    </row>
    <row r="37" spans="2:16" ht="53.25" customHeight="1" x14ac:dyDescent="0.25">
      <c r="B37" s="62"/>
      <c r="C37" s="62"/>
      <c r="D37" s="63"/>
      <c r="E37" s="63"/>
      <c r="F37" s="63"/>
      <c r="G37" s="63"/>
      <c r="H37" s="63"/>
      <c r="I37" s="63"/>
      <c r="J37" s="63"/>
      <c r="K37" s="63"/>
      <c r="L37" s="11" t="s">
        <v>51</v>
      </c>
      <c r="M37" s="47" t="s">
        <v>53</v>
      </c>
      <c r="N37" s="31">
        <v>0</v>
      </c>
      <c r="O37" s="31">
        <v>0</v>
      </c>
      <c r="P37" s="31">
        <v>26</v>
      </c>
    </row>
    <row r="38" spans="2:16" ht="30.75" customHeight="1" x14ac:dyDescent="0.25">
      <c r="B38" s="53"/>
      <c r="C38" s="53"/>
      <c r="D38" s="57"/>
      <c r="E38" s="57"/>
      <c r="F38" s="57"/>
      <c r="G38" s="57"/>
      <c r="H38" s="57"/>
      <c r="I38" s="57"/>
      <c r="J38" s="57"/>
      <c r="K38" s="57"/>
      <c r="L38" s="4" t="s">
        <v>52</v>
      </c>
      <c r="M38" s="44" t="s">
        <v>47</v>
      </c>
      <c r="N38" s="43">
        <v>7</v>
      </c>
      <c r="O38" s="43">
        <v>0</v>
      </c>
      <c r="P38" s="31">
        <v>18</v>
      </c>
    </row>
    <row r="39" spans="2:16" ht="66.75" hidden="1" customHeight="1" x14ac:dyDescent="0.25">
      <c r="B39" s="2" t="s">
        <v>26</v>
      </c>
      <c r="C39" s="3" t="s">
        <v>33</v>
      </c>
      <c r="D39" s="34"/>
      <c r="E39" s="34">
        <v>0</v>
      </c>
      <c r="F39" s="34">
        <v>0</v>
      </c>
      <c r="G39" s="35">
        <v>0</v>
      </c>
      <c r="H39" s="36"/>
      <c r="I39" s="34">
        <v>0</v>
      </c>
      <c r="J39" s="34">
        <v>0</v>
      </c>
      <c r="K39" s="34">
        <v>0</v>
      </c>
      <c r="L39" s="4" t="s">
        <v>56</v>
      </c>
      <c r="M39" s="44" t="s">
        <v>39</v>
      </c>
      <c r="N39" s="43">
        <v>0</v>
      </c>
      <c r="O39" s="43"/>
      <c r="P39" s="32"/>
    </row>
    <row r="40" spans="2:16" ht="41.25" customHeight="1" x14ac:dyDescent="0.25">
      <c r="B40" s="52" t="s">
        <v>27</v>
      </c>
      <c r="C40" s="54" t="s">
        <v>67</v>
      </c>
      <c r="D40" s="56">
        <v>207.6</v>
      </c>
      <c r="E40" s="56">
        <v>511.1</v>
      </c>
      <c r="F40" s="56">
        <v>0</v>
      </c>
      <c r="G40" s="60"/>
      <c r="H40" s="58">
        <v>207.6</v>
      </c>
      <c r="I40" s="56">
        <v>458.01</v>
      </c>
      <c r="J40" s="56">
        <v>0</v>
      </c>
      <c r="K40" s="56"/>
      <c r="L40" s="4" t="s">
        <v>84</v>
      </c>
      <c r="M40" s="50" t="s">
        <v>39</v>
      </c>
      <c r="N40" s="50">
        <v>24</v>
      </c>
      <c r="O40" s="51">
        <v>21</v>
      </c>
      <c r="P40" s="32">
        <v>20</v>
      </c>
    </row>
    <row r="41" spans="2:16" ht="27.75" customHeight="1" x14ac:dyDescent="0.25">
      <c r="B41" s="53"/>
      <c r="C41" s="55"/>
      <c r="D41" s="57"/>
      <c r="E41" s="57"/>
      <c r="F41" s="57"/>
      <c r="G41" s="61"/>
      <c r="H41" s="59"/>
      <c r="I41" s="57"/>
      <c r="J41" s="57"/>
      <c r="K41" s="57"/>
      <c r="L41" s="4" t="s">
        <v>85</v>
      </c>
      <c r="M41" s="50" t="s">
        <v>53</v>
      </c>
      <c r="N41" s="50">
        <v>1990</v>
      </c>
      <c r="O41" s="51">
        <v>1700</v>
      </c>
      <c r="P41" s="32">
        <v>2150</v>
      </c>
    </row>
    <row r="42" spans="2:16" ht="48" hidden="1" customHeight="1" x14ac:dyDescent="0.25">
      <c r="B42" s="2" t="s">
        <v>36</v>
      </c>
      <c r="C42" s="3" t="s">
        <v>68</v>
      </c>
      <c r="D42" s="34">
        <v>0</v>
      </c>
      <c r="E42" s="34">
        <v>0</v>
      </c>
      <c r="F42" s="34">
        <v>0</v>
      </c>
      <c r="G42" s="35">
        <v>0</v>
      </c>
      <c r="H42" s="36">
        <v>0</v>
      </c>
      <c r="I42" s="34">
        <v>0</v>
      </c>
      <c r="J42" s="34">
        <v>0</v>
      </c>
      <c r="K42" s="34">
        <v>0</v>
      </c>
      <c r="L42" s="4" t="s">
        <v>69</v>
      </c>
      <c r="M42" s="44" t="s">
        <v>47</v>
      </c>
      <c r="N42" s="43">
        <v>0</v>
      </c>
      <c r="O42" s="43">
        <v>0</v>
      </c>
      <c r="P42" s="43">
        <v>0</v>
      </c>
    </row>
    <row r="43" spans="2:16" ht="51" x14ac:dyDescent="0.25">
      <c r="B43" s="2" t="s">
        <v>65</v>
      </c>
      <c r="C43" s="14" t="s">
        <v>34</v>
      </c>
      <c r="D43" s="34">
        <v>174.8</v>
      </c>
      <c r="E43" s="34">
        <v>0</v>
      </c>
      <c r="F43" s="34"/>
      <c r="G43" s="35"/>
      <c r="H43" s="36">
        <v>5066.03</v>
      </c>
      <c r="I43" s="34">
        <v>0</v>
      </c>
      <c r="J43" s="34"/>
      <c r="K43" s="34"/>
      <c r="L43" s="4" t="s">
        <v>57</v>
      </c>
      <c r="M43" s="44" t="s">
        <v>58</v>
      </c>
      <c r="N43" s="43">
        <v>-11.5</v>
      </c>
      <c r="O43" s="43">
        <v>0</v>
      </c>
      <c r="P43" s="29">
        <v>1</v>
      </c>
    </row>
    <row r="44" spans="2:16" ht="33" customHeight="1" x14ac:dyDescent="0.25">
      <c r="B44" s="52" t="s">
        <v>66</v>
      </c>
      <c r="C44" s="54" t="s">
        <v>35</v>
      </c>
      <c r="D44" s="56">
        <v>0</v>
      </c>
      <c r="E44" s="56">
        <v>1195.5</v>
      </c>
      <c r="F44" s="56">
        <v>0</v>
      </c>
      <c r="G44" s="60">
        <v>0</v>
      </c>
      <c r="H44" s="58">
        <v>0</v>
      </c>
      <c r="I44" s="56">
        <v>1271.72</v>
      </c>
      <c r="J44" s="56">
        <v>0</v>
      </c>
      <c r="K44" s="56">
        <v>0</v>
      </c>
      <c r="L44" s="4" t="s">
        <v>59</v>
      </c>
      <c r="M44" s="44" t="s">
        <v>53</v>
      </c>
      <c r="N44" s="43" t="s">
        <v>55</v>
      </c>
      <c r="O44" s="43">
        <v>0</v>
      </c>
      <c r="P44" s="43">
        <v>893</v>
      </c>
    </row>
    <row r="45" spans="2:16" ht="53.25" customHeight="1" x14ac:dyDescent="0.25">
      <c r="B45" s="53"/>
      <c r="C45" s="55"/>
      <c r="D45" s="57"/>
      <c r="E45" s="57"/>
      <c r="F45" s="57"/>
      <c r="G45" s="61"/>
      <c r="H45" s="59"/>
      <c r="I45" s="57"/>
      <c r="J45" s="57"/>
      <c r="K45" s="57"/>
      <c r="L45" s="4" t="s">
        <v>60</v>
      </c>
      <c r="M45" s="44" t="s">
        <v>53</v>
      </c>
      <c r="N45" s="43" t="s">
        <v>55</v>
      </c>
      <c r="O45" s="43">
        <v>0</v>
      </c>
      <c r="P45" s="43">
        <v>485</v>
      </c>
    </row>
    <row r="46" spans="2:16" ht="42" customHeight="1" x14ac:dyDescent="0.25">
      <c r="B46" s="2" t="s">
        <v>72</v>
      </c>
      <c r="C46" s="14" t="s">
        <v>73</v>
      </c>
      <c r="D46" s="34">
        <v>1804.4</v>
      </c>
      <c r="E46" s="34">
        <v>0</v>
      </c>
      <c r="F46" s="34">
        <v>0</v>
      </c>
      <c r="G46" s="35">
        <v>0</v>
      </c>
      <c r="H46" s="36">
        <v>1804.4</v>
      </c>
      <c r="I46" s="34">
        <v>0</v>
      </c>
      <c r="J46" s="34">
        <v>0</v>
      </c>
      <c r="K46" s="34">
        <v>0</v>
      </c>
      <c r="L46" s="4" t="s">
        <v>74</v>
      </c>
      <c r="M46" s="44" t="s">
        <v>58</v>
      </c>
      <c r="N46" s="43">
        <v>0</v>
      </c>
      <c r="O46" s="43">
        <v>4</v>
      </c>
      <c r="P46" s="43">
        <v>4</v>
      </c>
    </row>
    <row r="47" spans="2:16" ht="29.25" hidden="1" customHeight="1" x14ac:dyDescent="0.25">
      <c r="B47" s="2" t="s">
        <v>71</v>
      </c>
      <c r="C47" s="14" t="s">
        <v>75</v>
      </c>
      <c r="D47" s="34">
        <v>0</v>
      </c>
      <c r="E47" s="34">
        <v>0</v>
      </c>
      <c r="F47" s="34">
        <v>0</v>
      </c>
      <c r="G47" s="35">
        <v>0</v>
      </c>
      <c r="H47" s="36">
        <v>0</v>
      </c>
      <c r="I47" s="34">
        <v>0</v>
      </c>
      <c r="J47" s="34">
        <v>0</v>
      </c>
      <c r="K47" s="34">
        <v>0</v>
      </c>
      <c r="L47" s="4" t="s">
        <v>76</v>
      </c>
      <c r="M47" s="44" t="s">
        <v>39</v>
      </c>
      <c r="N47" s="43">
        <v>0</v>
      </c>
      <c r="O47" s="43">
        <v>0</v>
      </c>
      <c r="P47" s="43">
        <v>0</v>
      </c>
    </row>
    <row r="48" spans="2:16" ht="45" hidden="1" customHeight="1" x14ac:dyDescent="0.25">
      <c r="B48" s="52" t="s">
        <v>70</v>
      </c>
      <c r="C48" s="54" t="s">
        <v>77</v>
      </c>
      <c r="D48" s="56"/>
      <c r="E48" s="56">
        <v>0</v>
      </c>
      <c r="F48" s="56"/>
      <c r="G48" s="60">
        <v>0</v>
      </c>
      <c r="H48" s="58"/>
      <c r="I48" s="56">
        <v>0</v>
      </c>
      <c r="J48" s="56">
        <v>0</v>
      </c>
      <c r="K48" s="56">
        <v>0</v>
      </c>
      <c r="L48" s="4" t="s">
        <v>78</v>
      </c>
      <c r="M48" s="44" t="s">
        <v>47</v>
      </c>
      <c r="N48" s="43">
        <v>0</v>
      </c>
      <c r="O48" s="43">
        <v>0</v>
      </c>
      <c r="P48" s="43">
        <v>0</v>
      </c>
    </row>
    <row r="49" spans="2:16" ht="45" hidden="1" customHeight="1" x14ac:dyDescent="0.25">
      <c r="B49" s="53"/>
      <c r="C49" s="55"/>
      <c r="D49" s="57"/>
      <c r="E49" s="57"/>
      <c r="F49" s="57"/>
      <c r="G49" s="61"/>
      <c r="H49" s="59"/>
      <c r="I49" s="57"/>
      <c r="J49" s="57"/>
      <c r="K49" s="57"/>
      <c r="L49" s="11" t="s">
        <v>79</v>
      </c>
      <c r="M49" s="51" t="s">
        <v>80</v>
      </c>
      <c r="N49" s="31">
        <v>0</v>
      </c>
      <c r="O49" s="31">
        <v>0</v>
      </c>
      <c r="P49" s="31">
        <v>0</v>
      </c>
    </row>
    <row r="50" spans="2:16" x14ac:dyDescent="0.25">
      <c r="B50" s="90" t="s">
        <v>83</v>
      </c>
      <c r="C50" s="91"/>
      <c r="D50" s="37">
        <f>SUM(D16:D49)</f>
        <v>30865.9</v>
      </c>
      <c r="E50" s="37">
        <f t="shared" ref="E50:K50" si="0">SUM(E16:E49)</f>
        <v>1706.6</v>
      </c>
      <c r="F50" s="37">
        <f t="shared" si="0"/>
        <v>0</v>
      </c>
      <c r="G50" s="37">
        <f t="shared" si="0"/>
        <v>0</v>
      </c>
      <c r="H50" s="37">
        <f t="shared" si="0"/>
        <v>38349.949999999997</v>
      </c>
      <c r="I50" s="37">
        <f t="shared" si="0"/>
        <v>1729.73</v>
      </c>
      <c r="J50" s="37">
        <f t="shared" si="0"/>
        <v>0</v>
      </c>
      <c r="K50" s="37">
        <f t="shared" si="0"/>
        <v>0</v>
      </c>
      <c r="L50" s="66"/>
      <c r="M50" s="67"/>
      <c r="N50" s="67"/>
      <c r="O50" s="67"/>
      <c r="P50" s="82"/>
    </row>
    <row r="53" spans="2:16" ht="18.75" x14ac:dyDescent="0.25">
      <c r="B53" s="74" t="s">
        <v>9</v>
      </c>
      <c r="C53" s="74"/>
      <c r="D53" s="87"/>
      <c r="E53" s="87"/>
      <c r="F53" s="42"/>
      <c r="G53" s="7"/>
      <c r="H53" s="88" t="s">
        <v>20</v>
      </c>
      <c r="I53" s="88"/>
      <c r="J53" s="20"/>
      <c r="K53" s="75"/>
      <c r="L53" s="75"/>
      <c r="N53" s="48"/>
      <c r="O53" s="48"/>
    </row>
    <row r="54" spans="2:16" ht="18.75" x14ac:dyDescent="0.3">
      <c r="B54" s="8"/>
      <c r="C54" s="8"/>
      <c r="D54" s="86" t="s">
        <v>10</v>
      </c>
      <c r="E54" s="86"/>
      <c r="F54" s="9"/>
      <c r="G54" s="8"/>
      <c r="H54" s="86" t="s">
        <v>11</v>
      </c>
      <c r="I54" s="86"/>
      <c r="J54" s="9"/>
      <c r="K54" s="5"/>
      <c r="L54" s="5"/>
      <c r="N54" s="48"/>
      <c r="O54" s="48"/>
    </row>
    <row r="55" spans="2:16" ht="18.75" x14ac:dyDescent="0.3">
      <c r="B55" s="8"/>
      <c r="C55" s="8"/>
      <c r="D55" s="9"/>
      <c r="E55" s="9"/>
      <c r="F55" s="9"/>
      <c r="G55" s="8"/>
      <c r="H55" s="9"/>
      <c r="I55" s="9"/>
      <c r="J55" s="9"/>
      <c r="K55" s="5"/>
      <c r="L55" s="5"/>
      <c r="N55" s="48"/>
      <c r="O55" s="48"/>
    </row>
    <row r="56" spans="2:16" ht="18.75" x14ac:dyDescent="0.3">
      <c r="B56" s="8"/>
      <c r="C56" s="8"/>
      <c r="D56" s="9"/>
      <c r="E56" s="9"/>
      <c r="F56" s="9"/>
      <c r="G56" s="8"/>
      <c r="H56" s="9"/>
      <c r="I56" s="9"/>
      <c r="J56" s="9"/>
      <c r="K56" s="5"/>
      <c r="L56" s="5"/>
      <c r="N56" s="48"/>
      <c r="O56" s="48"/>
    </row>
    <row r="57" spans="2:16" ht="18.75" x14ac:dyDescent="0.3">
      <c r="C57" s="10" t="s">
        <v>12</v>
      </c>
      <c r="D57" s="84" t="s">
        <v>92</v>
      </c>
      <c r="E57" s="84"/>
      <c r="F57" s="40"/>
      <c r="G57" s="8"/>
      <c r="H57" s="8"/>
      <c r="I57" s="8"/>
      <c r="J57" s="8"/>
      <c r="K57" s="5"/>
      <c r="L57" s="5"/>
      <c r="N57" s="48"/>
      <c r="O57" s="48"/>
    </row>
    <row r="58" spans="2:16" ht="18.75" x14ac:dyDescent="0.3">
      <c r="C58" s="10" t="s">
        <v>13</v>
      </c>
      <c r="D58" s="85" t="s">
        <v>19</v>
      </c>
      <c r="E58" s="85"/>
      <c r="F58" s="41"/>
      <c r="G58" s="8"/>
      <c r="H58" s="8"/>
      <c r="I58" s="8"/>
      <c r="J58" s="8"/>
      <c r="K58" s="5"/>
      <c r="L58" s="5"/>
      <c r="N58" s="48"/>
      <c r="O58" s="48"/>
    </row>
    <row r="59" spans="2:16" ht="18.75" x14ac:dyDescent="0.3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N59" s="48"/>
      <c r="O59" s="48"/>
    </row>
  </sheetData>
  <mergeCells count="110">
    <mergeCell ref="J34:J38"/>
    <mergeCell ref="K34:K38"/>
    <mergeCell ref="B34:B38"/>
    <mergeCell ref="D57:E57"/>
    <mergeCell ref="D58:E58"/>
    <mergeCell ref="C34:C38"/>
    <mergeCell ref="D34:D38"/>
    <mergeCell ref="E34:E38"/>
    <mergeCell ref="F34:F38"/>
    <mergeCell ref="B53:C53"/>
    <mergeCell ref="D53:E53"/>
    <mergeCell ref="H53:I53"/>
    <mergeCell ref="K53:L53"/>
    <mergeCell ref="D54:E54"/>
    <mergeCell ref="H54:I54"/>
    <mergeCell ref="H48:H49"/>
    <mergeCell ref="I48:I49"/>
    <mergeCell ref="J48:J49"/>
    <mergeCell ref="K48:K49"/>
    <mergeCell ref="B50:C50"/>
    <mergeCell ref="L50:P50"/>
    <mergeCell ref="B48:B49"/>
    <mergeCell ref="C48:C49"/>
    <mergeCell ref="D48:D49"/>
    <mergeCell ref="E48:E49"/>
    <mergeCell ref="F48:F49"/>
    <mergeCell ref="G48:G49"/>
    <mergeCell ref="G34:G38"/>
    <mergeCell ref="H34:H38"/>
    <mergeCell ref="I34:I38"/>
    <mergeCell ref="K40:K41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24:K28"/>
    <mergeCell ref="B29:B33"/>
    <mergeCell ref="C29:C33"/>
    <mergeCell ref="D29:D33"/>
    <mergeCell ref="E29:E33"/>
    <mergeCell ref="F29:F33"/>
    <mergeCell ref="G29:G33"/>
    <mergeCell ref="H29:H33"/>
    <mergeCell ref="I29:I33"/>
    <mergeCell ref="J29:J33"/>
    <mergeCell ref="K29:K33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16:K17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K18:K23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2:B14"/>
    <mergeCell ref="C12:C14"/>
    <mergeCell ref="D12:G12"/>
    <mergeCell ref="H12:K12"/>
    <mergeCell ref="L12:L14"/>
    <mergeCell ref="M12:M14"/>
    <mergeCell ref="N12:N14"/>
    <mergeCell ref="O12:O14"/>
    <mergeCell ref="P12:P14"/>
    <mergeCell ref="D13:G13"/>
    <mergeCell ref="H13:K13"/>
    <mergeCell ref="O1:P1"/>
    <mergeCell ref="O2:P2"/>
    <mergeCell ref="O3:P3"/>
    <mergeCell ref="O4:P4"/>
    <mergeCell ref="O5:P5"/>
    <mergeCell ref="B7:P7"/>
    <mergeCell ref="B8:P8"/>
    <mergeCell ref="B9:P9"/>
    <mergeCell ref="B10:P10"/>
  </mergeCells>
  <pageMargins left="0.31496062992125984" right="0.39370078740157483" top="0.74803149606299213" bottom="0.39370078740157483" header="0.31496062992125984" footer="0.31496062992125984"/>
  <pageSetup paperSize="9" scale="5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2020-02-04T12:32:19Z</dcterms:modified>
</cp:coreProperties>
</file>